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EXPEDIENTS SERVEIS\SERVEIS 2025\1101428292 MOBILITAT\002 DADES EXPEDIENTS\CRITERIS ADJUDICACIO\"/>
    </mc:Choice>
  </mc:AlternateContent>
  <bookViews>
    <workbookView xWindow="4095" yWindow="495" windowWidth="27900" windowHeight="17505"/>
  </bookViews>
  <sheets>
    <sheet name="1.1.2.Equip treball i exper." sheetId="4" r:id="rId1"/>
    <sheet name="1.2.Sistema de monitorització " sheetId="6" r:id="rId2"/>
  </sheets>
  <definedNames>
    <definedName name="_xlnm._FilterDatabase" localSheetId="1" hidden="1">'1.2.Sistema de monitorització '!$B$7:$I$7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6" l="1"/>
  <c r="G66" i="4" l="1"/>
  <c r="H66" i="4"/>
</calcChain>
</file>

<file path=xl/sharedStrings.xml><?xml version="1.0" encoding="utf-8"?>
<sst xmlns="http://schemas.openxmlformats.org/spreadsheetml/2006/main" count="158" uniqueCount="123">
  <si>
    <t>CODI</t>
  </si>
  <si>
    <t>PERFIL</t>
  </si>
  <si>
    <t>AS</t>
  </si>
  <si>
    <t>Arquitecte de Sistemes</t>
  </si>
  <si>
    <t>AA</t>
  </si>
  <si>
    <t>Arquitecte d’Aplicacions</t>
  </si>
  <si>
    <t>ADS</t>
  </si>
  <si>
    <t>Administrador de Sistemes</t>
  </si>
  <si>
    <t>GBD</t>
  </si>
  <si>
    <t>Gestor de Base de Dades</t>
  </si>
  <si>
    <t>ACS</t>
  </si>
  <si>
    <t>Administrador de Ciberseguretat</t>
  </si>
  <si>
    <t>DO</t>
  </si>
  <si>
    <t>DevOps</t>
  </si>
  <si>
    <t>COMPLIMENT (S/N)</t>
  </si>
  <si>
    <t>ANYS EXPERIÈNCIA</t>
  </si>
  <si>
    <t>DESCRIPCIÓ PROJECTE</t>
  </si>
  <si>
    <t>PUNTUACIÓ MÀXIMA</t>
  </si>
  <si>
    <t>Kubernetes (K8s)</t>
  </si>
  <si>
    <t>Containerd</t>
  </si>
  <si>
    <t>Nginx</t>
  </si>
  <si>
    <t>MetalLB</t>
  </si>
  <si>
    <t>Ingress-Nginx</t>
  </si>
  <si>
    <t>Apache</t>
  </si>
  <si>
    <t>Rocky Linux</t>
  </si>
  <si>
    <t>NFS (Network File System)</t>
  </si>
  <si>
    <t>SSL Certificats</t>
  </si>
  <si>
    <t>Nagios</t>
  </si>
  <si>
    <t>Grafana</t>
  </si>
  <si>
    <t>Pnp4Nagios</t>
  </si>
  <si>
    <t>Liferay (CMS)</t>
  </si>
  <si>
    <t>Git</t>
  </si>
  <si>
    <t>Jenkins</t>
  </si>
  <si>
    <t>Docker</t>
  </si>
  <si>
    <t>Gitea</t>
  </si>
  <si>
    <t>Nexus</t>
  </si>
  <si>
    <t>MediaWiki</t>
  </si>
  <si>
    <t>PHP</t>
  </si>
  <si>
    <t>Java</t>
  </si>
  <si>
    <t>Prosody (XMPP)</t>
  </si>
  <si>
    <t>Coturn (WebRTC)</t>
  </si>
  <si>
    <t>Debian</t>
  </si>
  <si>
    <t>RedHat (amb HA Addon)</t>
  </si>
  <si>
    <t>Tomcat</t>
  </si>
  <si>
    <t>Jitsi-Meet</t>
  </si>
  <si>
    <t>Sonarqube</t>
  </si>
  <si>
    <t>MySQL (amb Galera)</t>
  </si>
  <si>
    <t>MariaDB (amb Galera)</t>
  </si>
  <si>
    <t>phpMyAdmin</t>
  </si>
  <si>
    <t>MySQL Community Client/Server</t>
  </si>
  <si>
    <t>Pentesting</t>
  </si>
  <si>
    <t>Còpies de seguretat i restauració</t>
  </si>
  <si>
    <t>Monitoratge de seguretat amb Nagios, Grafana i Pnp4Nagios</t>
  </si>
  <si>
    <t>Detecció d’intrusions (IDS)</t>
  </si>
  <si>
    <t>ElasticSearch</t>
  </si>
  <si>
    <t>Logstash</t>
  </si>
  <si>
    <t>Filebeat</t>
  </si>
  <si>
    <t>Kibana</t>
  </si>
  <si>
    <t>Calico</t>
  </si>
  <si>
    <t>Tigera-Operator</t>
  </si>
  <si>
    <t>M01</t>
  </si>
  <si>
    <t>Monitoratge orientat a la seguretat</t>
  </si>
  <si>
    <t>Capacitat per comptabilitzar crides a certs dominis, informar de logins erronis, i detectar cadenes sospitoses en aplicacions web per millorar la seguretat.</t>
  </si>
  <si>
    <t>M02</t>
  </si>
  <si>
    <t>Seguiment històric i detecció de comportaments anòmals</t>
  </si>
  <si>
    <t>Sistema que permeti el seguiment històric dels paràmetres de funcionament per detectar comportaments anòmals.</t>
  </si>
  <si>
    <t>M03</t>
  </si>
  <si>
    <t>Detecció de ciberseguretat</t>
  </si>
  <si>
    <t>Capacitat per detectar i prevenir atacs de ciberseguretat.</t>
  </si>
  <si>
    <t>M04</t>
  </si>
  <si>
    <t>Control d'entorn sense càrrega</t>
  </si>
  <si>
    <t>Experiència en monitoratge que no augmenti la càrrega del sistema, sense obrir ports ni instal·lar programari de tercers als servidors.</t>
  </si>
  <si>
    <t>M05</t>
  </si>
  <si>
    <t>Utilització de comandes de sistema</t>
  </si>
  <si>
    <t>Capacitat per realitzar el monitoratge exclusivament amb comandes de sistema per minimitzar impacte i risc de seguretat.</t>
  </si>
  <si>
    <t>M06</t>
  </si>
  <si>
    <t>Compatibilitat amb l'actual sistema SYSGES</t>
  </si>
  <si>
    <t>Continuar amb els mateixos estàndards de servei i seguretat, utilitzant Nagios, Grafana o Pnp4nagios amb panells de visualització intuïtius, mantenint i actualitzant el sistema actual.</t>
  </si>
  <si>
    <t>M07</t>
  </si>
  <si>
    <t>Monitoratge de Jitsi-meet</t>
  </si>
  <si>
    <t>Experiència en monitorització de serveis específics com Jitsi-meet per videoconferències.</t>
  </si>
  <si>
    <t>M08</t>
  </si>
  <si>
    <t>Informació en temps real</t>
  </si>
  <si>
    <t>Capacitat per oferir informació en línia sobre l'estat de tota la infraestructura.</t>
  </si>
  <si>
    <t>M09</t>
  </si>
  <si>
    <t>Emissió d’alertes d'incidències</t>
  </si>
  <si>
    <t>Generació d'alertes via email de les incidències detectades en temps real.</t>
  </si>
  <si>
    <t>M10</t>
  </si>
  <si>
    <t>Manteniment i revisió sistemàtica</t>
  </si>
  <si>
    <t>Experiència en revisió sistemàtica de servidors, ajustaments i reparacions per resoldre incidències.</t>
  </si>
  <si>
    <t>M11</t>
  </si>
  <si>
    <t>Reports regulars</t>
  </si>
  <si>
    <t>Emissió de reports mensuals sobre la condició de cada servidor per a un seguiment continu.</t>
  </si>
  <si>
    <t>M12</t>
  </si>
  <si>
    <t>Suport tècnic</t>
  </si>
  <si>
    <t>Capacitat per oferir suport i orientació a través de trucada telefònica o correu electrònic.</t>
  </si>
  <si>
    <t>M13</t>
  </si>
  <si>
    <t>Generació de gràfics de rendiment</t>
  </si>
  <si>
    <t>Capacitat de generar gràfics per monitoritzar l'evolució del rendiment dels recursos del sistema.</t>
  </si>
  <si>
    <t>M14</t>
  </si>
  <si>
    <t>Monitoratge d'Apache i Nginx</t>
  </si>
  <si>
    <t>Capacitat de monitoritzar la resposta i eficàcia d'Apache i Nginx, detectant intents d'injecció de codi o accés indegut per seguretat.</t>
  </si>
  <si>
    <t>M15</t>
  </si>
  <si>
    <t>Infraestructura al núvol</t>
  </si>
  <si>
    <t>Experiència en la implementació d’una plataforma de monitoratge al núvol, utilitzant programari lliure personalitzat com Nagios i Grafana.</t>
  </si>
  <si>
    <t>M16</t>
  </si>
  <si>
    <t>Evolució i innovació en monitoratge</t>
  </si>
  <si>
    <t>Compromís per mantenir l'entorn en contínua evolució, integrant novetats en eines i processos de monitoratge per assolir millors prestacions.</t>
  </si>
  <si>
    <t>M17</t>
  </si>
  <si>
    <t>Monitoratge de bases de dades MySQL</t>
  </si>
  <si>
    <t>Experiència en monitoratge de MySQL per comptar sentències DML/DDL, verificar estat d'innoDB i la seva fragmentació, i seguiment de threads per optimitzar el rendiment.</t>
  </si>
  <si>
    <t>TOTAL:</t>
  </si>
  <si>
    <t>PUNTUACIÓ OBTINGUDA
(0,5 c/u)</t>
  </si>
  <si>
    <t>Polítiques de seguretat l’Agència de Ciberseguretat i Sistemes d’Informació de l’ICS</t>
  </si>
  <si>
    <t xml:space="preserve">TOTAL: </t>
  </si>
  <si>
    <t>REQUISITS</t>
  </si>
  <si>
    <t>DESCRIPCIÓ REQUISITS</t>
  </si>
  <si>
    <t>PERFIL *</t>
  </si>
  <si>
    <t>* Descripció del perfil</t>
  </si>
  <si>
    <t>CSE/CC00/1101428292/25/PO</t>
  </si>
  <si>
    <t>SOBRE 2. Oferta tecnica (Criteris objectius) - 37,5 punts</t>
  </si>
  <si>
    <t>Criteri: Equip de treball i experiència en les tasques</t>
  </si>
  <si>
    <t>Criteri: Sistema de monitorització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</si>
</sst>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/>
    <xf numFmtId="0" fontId="0" fillId="0" borderId="10" xfId="0" applyBorder="1"/>
    <xf numFmtId="0" fontId="0" fillId="0" borderId="0" xfId="0" applyAlignment="1">
      <alignment wrapText="1"/>
    </xf>
    <xf numFmtId="0" fontId="0" fillId="0" borderId="15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6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22" xfId="0" applyBorder="1"/>
    <xf numFmtId="0" fontId="0" fillId="0" borderId="22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0" xfId="0" applyAlignment="1">
      <alignment vertic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1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 wrapText="1"/>
    </xf>
    <xf numFmtId="0" fontId="1" fillId="2" borderId="4" xfId="0" applyFont="1" applyFill="1" applyBorder="1"/>
    <xf numFmtId="0" fontId="0" fillId="0" borderId="25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0" fillId="2" borderId="26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9" xfId="0" applyBorder="1" applyAlignment="1">
      <alignment horizontal="center" vertical="center"/>
    </xf>
    <xf numFmtId="0" fontId="4" fillId="3" borderId="27" xfId="0" applyFont="1" applyFill="1" applyBorder="1" applyAlignment="1">
      <alignment horizontal="center"/>
    </xf>
    <xf numFmtId="0" fontId="0" fillId="0" borderId="24" xfId="0" applyBorder="1" applyAlignment="1">
      <alignment vertical="center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9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6" xfId="0" applyBorder="1" applyAlignment="1">
      <alignment vertical="center" wrapText="1"/>
    </xf>
    <xf numFmtId="0" fontId="0" fillId="0" borderId="2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/>
    <xf numFmtId="0" fontId="0" fillId="0" borderId="33" xfId="0" applyBorder="1"/>
    <xf numFmtId="164" fontId="0" fillId="2" borderId="13" xfId="0" applyNumberForma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1" fillId="0" borderId="37" xfId="0" applyFont="1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810740</xdr:colOff>
      <xdr:row>6</xdr:row>
      <xdr:rowOff>407052</xdr:rowOff>
    </xdr:from>
    <xdr:to>
      <xdr:col>13</xdr:col>
      <xdr:colOff>237582</xdr:colOff>
      <xdr:row>8</xdr:row>
      <xdr:rowOff>716411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88496" y="618719"/>
          <a:ext cx="2748380" cy="1921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6"/>
  <sheetViews>
    <sheetView showGridLines="0" tabSelected="1" zoomScale="110" zoomScaleNormal="110" workbookViewId="0">
      <selection activeCell="G8" sqref="G8"/>
    </sheetView>
  </sheetViews>
  <sheetFormatPr defaultColWidth="11" defaultRowHeight="15.75" x14ac:dyDescent="0.25"/>
  <cols>
    <col min="2" max="2" width="8.625" style="5" customWidth="1"/>
    <col min="3" max="3" width="29.625" style="5" customWidth="1"/>
    <col min="4" max="4" width="13.5" customWidth="1"/>
    <col min="5" max="5" width="15.125" style="1" customWidth="1"/>
    <col min="6" max="6" width="19.875" style="1" bestFit="1" customWidth="1"/>
    <col min="7" max="7" width="11.625" style="1" bestFit="1" customWidth="1"/>
    <col min="8" max="8" width="11" style="1" customWidth="1"/>
    <col min="11" max="11" width="24.5" customWidth="1"/>
  </cols>
  <sheetData>
    <row r="2" spans="2:11" x14ac:dyDescent="0.25">
      <c r="B2" s="80" t="s">
        <v>120</v>
      </c>
    </row>
    <row r="3" spans="2:11" x14ac:dyDescent="0.25">
      <c r="B3" s="81" t="s">
        <v>119</v>
      </c>
    </row>
    <row r="5" spans="2:11" x14ac:dyDescent="0.25">
      <c r="B5" s="83" t="s">
        <v>121</v>
      </c>
    </row>
    <row r="6" spans="2:11" ht="16.5" thickBot="1" x14ac:dyDescent="0.3">
      <c r="B6" s="82"/>
    </row>
    <row r="7" spans="2:11" s="2" customFormat="1" ht="48" thickBot="1" x14ac:dyDescent="0.3">
      <c r="B7" s="18" t="s">
        <v>117</v>
      </c>
      <c r="C7" s="10" t="s">
        <v>115</v>
      </c>
      <c r="D7" s="27" t="s">
        <v>14</v>
      </c>
      <c r="E7" s="19" t="s">
        <v>15</v>
      </c>
      <c r="F7" s="19" t="s">
        <v>16</v>
      </c>
      <c r="G7" s="50" t="s">
        <v>112</v>
      </c>
      <c r="H7" s="47" t="s">
        <v>17</v>
      </c>
      <c r="J7" s="96" t="s">
        <v>118</v>
      </c>
      <c r="K7" s="96"/>
    </row>
    <row r="8" spans="2:11" ht="16.5" thickBot="1" x14ac:dyDescent="0.3">
      <c r="B8" s="84" t="s">
        <v>2</v>
      </c>
      <c r="C8" s="30" t="s">
        <v>18</v>
      </c>
      <c r="D8" s="20"/>
      <c r="E8" s="13"/>
      <c r="F8" s="16"/>
      <c r="G8" s="72"/>
      <c r="H8" s="87">
        <v>6</v>
      </c>
      <c r="J8" s="41" t="s">
        <v>0</v>
      </c>
      <c r="K8" s="36" t="s">
        <v>1</v>
      </c>
    </row>
    <row r="9" spans="2:11" x14ac:dyDescent="0.25">
      <c r="B9" s="90"/>
      <c r="C9" s="28" t="s">
        <v>19</v>
      </c>
      <c r="D9" s="3"/>
      <c r="E9" s="8"/>
      <c r="F9" s="15"/>
      <c r="G9" s="68"/>
      <c r="H9" s="88"/>
      <c r="J9" s="42" t="s">
        <v>2</v>
      </c>
      <c r="K9" s="34" t="s">
        <v>3</v>
      </c>
    </row>
    <row r="10" spans="2:11" x14ac:dyDescent="0.25">
      <c r="B10" s="90"/>
      <c r="C10" s="28" t="s">
        <v>20</v>
      </c>
      <c r="D10" s="3"/>
      <c r="E10" s="8"/>
      <c r="F10" s="15"/>
      <c r="G10" s="68"/>
      <c r="H10" s="88"/>
      <c r="J10" s="38" t="s">
        <v>4</v>
      </c>
      <c r="K10" s="7" t="s">
        <v>5</v>
      </c>
    </row>
    <row r="11" spans="2:11" x14ac:dyDescent="0.25">
      <c r="B11" s="90"/>
      <c r="C11" s="28" t="s">
        <v>21</v>
      </c>
      <c r="D11" s="3"/>
      <c r="E11" s="8"/>
      <c r="F11" s="15"/>
      <c r="G11" s="68"/>
      <c r="H11" s="88"/>
      <c r="J11" s="38" t="s">
        <v>6</v>
      </c>
      <c r="K11" s="7" t="s">
        <v>7</v>
      </c>
    </row>
    <row r="12" spans="2:11" x14ac:dyDescent="0.25">
      <c r="B12" s="90"/>
      <c r="C12" s="28" t="s">
        <v>22</v>
      </c>
      <c r="D12" s="3"/>
      <c r="E12" s="8"/>
      <c r="F12" s="15"/>
      <c r="G12" s="68"/>
      <c r="H12" s="88"/>
      <c r="J12" s="38" t="s">
        <v>8</v>
      </c>
      <c r="K12" s="7" t="s">
        <v>9</v>
      </c>
    </row>
    <row r="13" spans="2:11" ht="31.5" x14ac:dyDescent="0.25">
      <c r="B13" s="90"/>
      <c r="C13" s="28" t="s">
        <v>23</v>
      </c>
      <c r="D13" s="3"/>
      <c r="E13" s="8"/>
      <c r="F13" s="15"/>
      <c r="G13" s="68"/>
      <c r="H13" s="88"/>
      <c r="J13" s="38" t="s">
        <v>10</v>
      </c>
      <c r="K13" s="7" t="s">
        <v>11</v>
      </c>
    </row>
    <row r="14" spans="2:11" ht="16.5" thickBot="1" x14ac:dyDescent="0.3">
      <c r="B14" s="90"/>
      <c r="C14" s="28" t="s">
        <v>24</v>
      </c>
      <c r="D14" s="3"/>
      <c r="E14" s="8"/>
      <c r="F14" s="15"/>
      <c r="G14" s="68"/>
      <c r="H14" s="88"/>
      <c r="J14" s="39" t="s">
        <v>12</v>
      </c>
      <c r="K14" s="40" t="s">
        <v>13</v>
      </c>
    </row>
    <row r="15" spans="2:11" x14ac:dyDescent="0.25">
      <c r="B15" s="90"/>
      <c r="C15" s="28" t="s">
        <v>25</v>
      </c>
      <c r="D15" s="3"/>
      <c r="E15" s="8"/>
      <c r="F15" s="15"/>
      <c r="G15" s="68"/>
      <c r="H15" s="88"/>
    </row>
    <row r="16" spans="2:11" x14ac:dyDescent="0.25">
      <c r="B16" s="90"/>
      <c r="C16" s="28" t="s">
        <v>26</v>
      </c>
      <c r="D16" s="3"/>
      <c r="E16" s="8"/>
      <c r="F16" s="15"/>
      <c r="G16" s="68"/>
      <c r="H16" s="88"/>
    </row>
    <row r="17" spans="2:8" x14ac:dyDescent="0.25">
      <c r="B17" s="90"/>
      <c r="C17" s="28" t="s">
        <v>27</v>
      </c>
      <c r="D17" s="3"/>
      <c r="E17" s="8"/>
      <c r="F17" s="15"/>
      <c r="G17" s="68"/>
      <c r="H17" s="88"/>
    </row>
    <row r="18" spans="2:8" x14ac:dyDescent="0.25">
      <c r="B18" s="90"/>
      <c r="C18" s="28" t="s">
        <v>28</v>
      </c>
      <c r="D18" s="3"/>
      <c r="E18" s="8"/>
      <c r="F18" s="15"/>
      <c r="G18" s="68"/>
      <c r="H18" s="88"/>
    </row>
    <row r="19" spans="2:8" ht="16.5" thickBot="1" x14ac:dyDescent="0.3">
      <c r="B19" s="91"/>
      <c r="C19" s="31" t="s">
        <v>29</v>
      </c>
      <c r="D19" s="4"/>
      <c r="E19" s="11"/>
      <c r="F19" s="14"/>
      <c r="G19" s="73"/>
      <c r="H19" s="95"/>
    </row>
    <row r="20" spans="2:8" x14ac:dyDescent="0.25">
      <c r="B20" s="84" t="s">
        <v>4</v>
      </c>
      <c r="C20" s="30" t="s">
        <v>30</v>
      </c>
      <c r="D20" s="20"/>
      <c r="E20" s="13"/>
      <c r="F20" s="16"/>
      <c r="G20" s="72"/>
      <c r="H20" s="87">
        <v>6</v>
      </c>
    </row>
    <row r="21" spans="2:8" x14ac:dyDescent="0.25">
      <c r="B21" s="90"/>
      <c r="C21" s="28" t="s">
        <v>23</v>
      </c>
      <c r="D21" s="3"/>
      <c r="E21" s="8"/>
      <c r="F21" s="15"/>
      <c r="G21" s="68"/>
      <c r="H21" s="88"/>
    </row>
    <row r="22" spans="2:8" x14ac:dyDescent="0.25">
      <c r="B22" s="90"/>
      <c r="C22" s="28" t="s">
        <v>31</v>
      </c>
      <c r="D22" s="3"/>
      <c r="E22" s="8"/>
      <c r="F22" s="15"/>
      <c r="G22" s="68"/>
      <c r="H22" s="88"/>
    </row>
    <row r="23" spans="2:8" x14ac:dyDescent="0.25">
      <c r="B23" s="90"/>
      <c r="C23" s="28" t="s">
        <v>32</v>
      </c>
      <c r="D23" s="3"/>
      <c r="E23" s="8"/>
      <c r="F23" s="15"/>
      <c r="G23" s="68"/>
      <c r="H23" s="88"/>
    </row>
    <row r="24" spans="2:8" x14ac:dyDescent="0.25">
      <c r="B24" s="90"/>
      <c r="C24" s="28" t="s">
        <v>33</v>
      </c>
      <c r="D24" s="3"/>
      <c r="E24" s="8"/>
      <c r="F24" s="15"/>
      <c r="G24" s="68"/>
      <c r="H24" s="88"/>
    </row>
    <row r="25" spans="2:8" x14ac:dyDescent="0.25">
      <c r="B25" s="90"/>
      <c r="C25" s="28" t="s">
        <v>34</v>
      </c>
      <c r="D25" s="3"/>
      <c r="E25" s="8"/>
      <c r="F25" s="15"/>
      <c r="G25" s="68"/>
      <c r="H25" s="88"/>
    </row>
    <row r="26" spans="2:8" x14ac:dyDescent="0.25">
      <c r="B26" s="90"/>
      <c r="C26" s="28" t="s">
        <v>35</v>
      </c>
      <c r="D26" s="3"/>
      <c r="E26" s="8"/>
      <c r="F26" s="15"/>
      <c r="G26" s="68"/>
      <c r="H26" s="88"/>
    </row>
    <row r="27" spans="2:8" x14ac:dyDescent="0.25">
      <c r="B27" s="90"/>
      <c r="C27" s="28" t="s">
        <v>36</v>
      </c>
      <c r="D27" s="3"/>
      <c r="E27" s="8"/>
      <c r="F27" s="15"/>
      <c r="G27" s="68"/>
      <c r="H27" s="88"/>
    </row>
    <row r="28" spans="2:8" x14ac:dyDescent="0.25">
      <c r="B28" s="90"/>
      <c r="C28" s="28" t="s">
        <v>37</v>
      </c>
      <c r="D28" s="3"/>
      <c r="E28" s="8"/>
      <c r="F28" s="15"/>
      <c r="G28" s="68"/>
      <c r="H28" s="88"/>
    </row>
    <row r="29" spans="2:8" x14ac:dyDescent="0.25">
      <c r="B29" s="90"/>
      <c r="C29" s="28" t="s">
        <v>38</v>
      </c>
      <c r="D29" s="3"/>
      <c r="E29" s="8"/>
      <c r="F29" s="15"/>
      <c r="G29" s="68"/>
      <c r="H29" s="88"/>
    </row>
    <row r="30" spans="2:8" x14ac:dyDescent="0.25">
      <c r="B30" s="90"/>
      <c r="C30" s="28" t="s">
        <v>39</v>
      </c>
      <c r="D30" s="3"/>
      <c r="E30" s="8"/>
      <c r="F30" s="15"/>
      <c r="G30" s="68"/>
      <c r="H30" s="88"/>
    </row>
    <row r="31" spans="2:8" ht="16.5" thickBot="1" x14ac:dyDescent="0.3">
      <c r="B31" s="91"/>
      <c r="C31" s="31" t="s">
        <v>40</v>
      </c>
      <c r="D31" s="4"/>
      <c r="E31" s="11"/>
      <c r="F31" s="14"/>
      <c r="G31" s="73"/>
      <c r="H31" s="95"/>
    </row>
    <row r="32" spans="2:8" x14ac:dyDescent="0.25">
      <c r="B32" s="84" t="s">
        <v>6</v>
      </c>
      <c r="C32" s="30" t="s">
        <v>41</v>
      </c>
      <c r="D32" s="20"/>
      <c r="E32" s="13"/>
      <c r="F32" s="16"/>
      <c r="G32" s="72"/>
      <c r="H32" s="87">
        <v>6</v>
      </c>
    </row>
    <row r="33" spans="2:8" x14ac:dyDescent="0.25">
      <c r="B33" s="90"/>
      <c r="C33" s="28" t="s">
        <v>42</v>
      </c>
      <c r="D33" s="3"/>
      <c r="E33" s="8"/>
      <c r="F33" s="15"/>
      <c r="G33" s="68"/>
      <c r="H33" s="88"/>
    </row>
    <row r="34" spans="2:8" x14ac:dyDescent="0.25">
      <c r="B34" s="90"/>
      <c r="C34" s="28" t="s">
        <v>18</v>
      </c>
      <c r="D34" s="3"/>
      <c r="E34" s="8"/>
      <c r="F34" s="15"/>
      <c r="G34" s="68"/>
      <c r="H34" s="88"/>
    </row>
    <row r="35" spans="2:8" x14ac:dyDescent="0.25">
      <c r="B35" s="90"/>
      <c r="C35" s="28" t="s">
        <v>20</v>
      </c>
      <c r="D35" s="3"/>
      <c r="E35" s="8"/>
      <c r="F35" s="15"/>
      <c r="G35" s="68"/>
      <c r="H35" s="88"/>
    </row>
    <row r="36" spans="2:8" x14ac:dyDescent="0.25">
      <c r="B36" s="90"/>
      <c r="C36" s="28" t="s">
        <v>23</v>
      </c>
      <c r="D36" s="3"/>
      <c r="E36" s="8"/>
      <c r="F36" s="15"/>
      <c r="G36" s="68"/>
      <c r="H36" s="88"/>
    </row>
    <row r="37" spans="2:8" x14ac:dyDescent="0.25">
      <c r="B37" s="90"/>
      <c r="C37" s="28" t="s">
        <v>43</v>
      </c>
      <c r="D37" s="3"/>
      <c r="E37" s="8"/>
      <c r="F37" s="15"/>
      <c r="G37" s="68"/>
      <c r="H37" s="88"/>
    </row>
    <row r="38" spans="2:8" x14ac:dyDescent="0.25">
      <c r="B38" s="90"/>
      <c r="C38" s="28" t="s">
        <v>44</v>
      </c>
      <c r="D38" s="3"/>
      <c r="E38" s="8"/>
      <c r="F38" s="15"/>
      <c r="G38" s="68"/>
      <c r="H38" s="88"/>
    </row>
    <row r="39" spans="2:8" x14ac:dyDescent="0.25">
      <c r="B39" s="90"/>
      <c r="C39" s="28" t="s">
        <v>32</v>
      </c>
      <c r="D39" s="3"/>
      <c r="E39" s="8"/>
      <c r="F39" s="15"/>
      <c r="G39" s="68"/>
      <c r="H39" s="88"/>
    </row>
    <row r="40" spans="2:8" x14ac:dyDescent="0.25">
      <c r="B40" s="90"/>
      <c r="C40" s="28" t="s">
        <v>31</v>
      </c>
      <c r="D40" s="3"/>
      <c r="E40" s="8"/>
      <c r="F40" s="15"/>
      <c r="G40" s="68"/>
      <c r="H40" s="88"/>
    </row>
    <row r="41" spans="2:8" x14ac:dyDescent="0.25">
      <c r="B41" s="90"/>
      <c r="C41" s="28" t="s">
        <v>34</v>
      </c>
      <c r="D41" s="3"/>
      <c r="E41" s="8"/>
      <c r="F41" s="15"/>
      <c r="G41" s="68"/>
      <c r="H41" s="88"/>
    </row>
    <row r="42" spans="2:8" x14ac:dyDescent="0.25">
      <c r="B42" s="90"/>
      <c r="C42" s="28" t="s">
        <v>35</v>
      </c>
      <c r="D42" s="3"/>
      <c r="E42" s="8"/>
      <c r="F42" s="15"/>
      <c r="G42" s="68"/>
      <c r="H42" s="88"/>
    </row>
    <row r="43" spans="2:8" ht="16.5" thickBot="1" x14ac:dyDescent="0.3">
      <c r="B43" s="91"/>
      <c r="C43" s="31" t="s">
        <v>45</v>
      </c>
      <c r="D43" s="4"/>
      <c r="E43" s="11"/>
      <c r="F43" s="14"/>
      <c r="G43" s="73"/>
      <c r="H43" s="95"/>
    </row>
    <row r="44" spans="2:8" x14ac:dyDescent="0.25">
      <c r="B44" s="84" t="s">
        <v>8</v>
      </c>
      <c r="C44" s="30" t="s">
        <v>46</v>
      </c>
      <c r="D44" s="20"/>
      <c r="E44" s="25"/>
      <c r="F44" s="12"/>
      <c r="G44" s="74"/>
      <c r="H44" s="92">
        <v>2</v>
      </c>
    </row>
    <row r="45" spans="2:8" x14ac:dyDescent="0.25">
      <c r="B45" s="90"/>
      <c r="C45" s="28" t="s">
        <v>47</v>
      </c>
      <c r="D45" s="3"/>
      <c r="E45" s="9"/>
      <c r="F45" s="51"/>
      <c r="G45" s="61"/>
      <c r="H45" s="93"/>
    </row>
    <row r="46" spans="2:8" x14ac:dyDescent="0.25">
      <c r="B46" s="90"/>
      <c r="C46" s="28" t="s">
        <v>48</v>
      </c>
      <c r="D46" s="3"/>
      <c r="E46" s="9"/>
      <c r="F46" s="51"/>
      <c r="G46" s="61"/>
      <c r="H46" s="93"/>
    </row>
    <row r="47" spans="2:8" ht="16.5" thickBot="1" x14ac:dyDescent="0.3">
      <c r="B47" s="91"/>
      <c r="C47" s="31" t="s">
        <v>49</v>
      </c>
      <c r="D47" s="4"/>
      <c r="E47" s="24"/>
      <c r="F47" s="23"/>
      <c r="G47" s="75"/>
      <c r="H47" s="94"/>
    </row>
    <row r="48" spans="2:8" x14ac:dyDescent="0.25">
      <c r="B48" s="84" t="s">
        <v>10</v>
      </c>
      <c r="C48" s="30" t="s">
        <v>26</v>
      </c>
      <c r="D48" s="20"/>
      <c r="E48" s="13"/>
      <c r="F48" s="16"/>
      <c r="G48" s="72"/>
      <c r="H48" s="87">
        <v>3</v>
      </c>
    </row>
    <row r="49" spans="2:8" x14ac:dyDescent="0.25">
      <c r="B49" s="90"/>
      <c r="C49" s="28" t="s">
        <v>50</v>
      </c>
      <c r="D49" s="3"/>
      <c r="E49" s="8"/>
      <c r="F49" s="15"/>
      <c r="G49" s="68"/>
      <c r="H49" s="88"/>
    </row>
    <row r="50" spans="2:8" x14ac:dyDescent="0.25">
      <c r="B50" s="90"/>
      <c r="C50" s="28" t="s">
        <v>51</v>
      </c>
      <c r="D50" s="3"/>
      <c r="E50" s="8"/>
      <c r="F50" s="15"/>
      <c r="G50" s="68"/>
      <c r="H50" s="88"/>
    </row>
    <row r="51" spans="2:8" ht="31.5" x14ac:dyDescent="0.25">
      <c r="B51" s="90"/>
      <c r="C51" s="28" t="s">
        <v>52</v>
      </c>
      <c r="D51" s="3"/>
      <c r="E51" s="8"/>
      <c r="F51" s="15"/>
      <c r="G51" s="68"/>
      <c r="H51" s="88"/>
    </row>
    <row r="52" spans="2:8" x14ac:dyDescent="0.25">
      <c r="B52" s="90"/>
      <c r="C52" s="28" t="s">
        <v>53</v>
      </c>
      <c r="D52" s="3"/>
      <c r="E52" s="8"/>
      <c r="F52" s="15"/>
      <c r="G52" s="68"/>
      <c r="H52" s="88"/>
    </row>
    <row r="53" spans="2:8" ht="48" thickBot="1" x14ac:dyDescent="0.3">
      <c r="B53" s="91"/>
      <c r="C53" s="31" t="s">
        <v>113</v>
      </c>
      <c r="D53" s="4"/>
      <c r="E53" s="11"/>
      <c r="F53" s="14"/>
      <c r="G53" s="73"/>
      <c r="H53" s="95"/>
    </row>
    <row r="54" spans="2:8" x14ac:dyDescent="0.25">
      <c r="B54" s="84" t="s">
        <v>12</v>
      </c>
      <c r="C54" s="30" t="s">
        <v>18</v>
      </c>
      <c r="D54" s="20"/>
      <c r="E54" s="13"/>
      <c r="F54" s="16"/>
      <c r="G54" s="72"/>
      <c r="H54" s="87">
        <v>6</v>
      </c>
    </row>
    <row r="55" spans="2:8" x14ac:dyDescent="0.25">
      <c r="B55" s="85"/>
      <c r="C55" s="28" t="s">
        <v>32</v>
      </c>
      <c r="D55" s="3"/>
      <c r="E55" s="3"/>
      <c r="F55" s="17"/>
      <c r="G55" s="76"/>
      <c r="H55" s="88"/>
    </row>
    <row r="56" spans="2:8" x14ac:dyDescent="0.25">
      <c r="B56" s="85"/>
      <c r="C56" s="28" t="s">
        <v>33</v>
      </c>
      <c r="D56" s="3"/>
      <c r="E56" s="3"/>
      <c r="F56" s="17"/>
      <c r="G56" s="76"/>
      <c r="H56" s="88"/>
    </row>
    <row r="57" spans="2:8" x14ac:dyDescent="0.25">
      <c r="B57" s="85"/>
      <c r="C57" s="28" t="s">
        <v>34</v>
      </c>
      <c r="D57" s="3"/>
      <c r="E57" s="3"/>
      <c r="F57" s="17"/>
      <c r="G57" s="76"/>
      <c r="H57" s="88"/>
    </row>
    <row r="58" spans="2:8" x14ac:dyDescent="0.25">
      <c r="B58" s="85"/>
      <c r="C58" s="28" t="s">
        <v>35</v>
      </c>
      <c r="D58" s="3"/>
      <c r="E58" s="3"/>
      <c r="F58" s="17"/>
      <c r="G58" s="76"/>
      <c r="H58" s="88"/>
    </row>
    <row r="59" spans="2:8" x14ac:dyDescent="0.25">
      <c r="B59" s="85"/>
      <c r="C59" s="28" t="s">
        <v>31</v>
      </c>
      <c r="D59" s="3"/>
      <c r="E59" s="3"/>
      <c r="F59" s="17"/>
      <c r="G59" s="76"/>
      <c r="H59" s="88"/>
    </row>
    <row r="60" spans="2:8" x14ac:dyDescent="0.25">
      <c r="B60" s="85"/>
      <c r="C60" s="28" t="s">
        <v>54</v>
      </c>
      <c r="D60" s="3"/>
      <c r="E60" s="3"/>
      <c r="F60" s="17"/>
      <c r="G60" s="76"/>
      <c r="H60" s="88"/>
    </row>
    <row r="61" spans="2:8" x14ac:dyDescent="0.25">
      <c r="B61" s="85"/>
      <c r="C61" s="28" t="s">
        <v>55</v>
      </c>
      <c r="D61" s="3"/>
      <c r="E61" s="3"/>
      <c r="F61" s="17"/>
      <c r="G61" s="76"/>
      <c r="H61" s="88"/>
    </row>
    <row r="62" spans="2:8" x14ac:dyDescent="0.25">
      <c r="B62" s="85"/>
      <c r="C62" s="28" t="s">
        <v>56</v>
      </c>
      <c r="D62" s="3"/>
      <c r="E62" s="3"/>
      <c r="F62" s="17"/>
      <c r="G62" s="76"/>
      <c r="H62" s="88"/>
    </row>
    <row r="63" spans="2:8" x14ac:dyDescent="0.25">
      <c r="B63" s="85"/>
      <c r="C63" s="28" t="s">
        <v>57</v>
      </c>
      <c r="D63" s="3"/>
      <c r="E63" s="3"/>
      <c r="F63" s="17"/>
      <c r="G63" s="76"/>
      <c r="H63" s="88"/>
    </row>
    <row r="64" spans="2:8" x14ac:dyDescent="0.25">
      <c r="B64" s="85"/>
      <c r="C64" s="28" t="s">
        <v>58</v>
      </c>
      <c r="D64" s="3"/>
      <c r="E64" s="3"/>
      <c r="F64" s="17"/>
      <c r="G64" s="76"/>
      <c r="H64" s="88"/>
    </row>
    <row r="65" spans="2:8" ht="16.5" thickBot="1" x14ac:dyDescent="0.3">
      <c r="B65" s="86"/>
      <c r="C65" s="32" t="s">
        <v>59</v>
      </c>
      <c r="D65" s="21"/>
      <c r="E65" s="21"/>
      <c r="F65" s="26"/>
      <c r="G65" s="77"/>
      <c r="H65" s="89"/>
    </row>
    <row r="66" spans="2:8" x14ac:dyDescent="0.25">
      <c r="F66" s="48" t="s">
        <v>111</v>
      </c>
      <c r="G66" s="49">
        <f>SUM(G8:G65)</f>
        <v>0</v>
      </c>
      <c r="H66" s="47">
        <f>SUM(H8:H65)</f>
        <v>29</v>
      </c>
    </row>
  </sheetData>
  <mergeCells count="13">
    <mergeCell ref="J7:K7"/>
    <mergeCell ref="B8:B19"/>
    <mergeCell ref="H8:H19"/>
    <mergeCell ref="H20:H31"/>
    <mergeCell ref="B20:B31"/>
    <mergeCell ref="B54:B65"/>
    <mergeCell ref="H54:H65"/>
    <mergeCell ref="B48:B53"/>
    <mergeCell ref="H44:H47"/>
    <mergeCell ref="B32:B43"/>
    <mergeCell ref="H32:H43"/>
    <mergeCell ref="B44:B47"/>
    <mergeCell ref="H48:H53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rowBreaks count="1" manualBreakCount="1">
    <brk id="31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showGridLines="0" zoomScaleNormal="100" workbookViewId="0">
      <selection activeCell="B6" sqref="B6"/>
    </sheetView>
  </sheetViews>
  <sheetFormatPr defaultColWidth="10.875" defaultRowHeight="15.75" x14ac:dyDescent="0.25"/>
  <cols>
    <col min="1" max="1" width="10.875" style="29"/>
    <col min="2" max="2" width="11.25" style="29" customWidth="1"/>
    <col min="3" max="3" width="5.375" style="29" bestFit="1" customWidth="1"/>
    <col min="4" max="4" width="25.875" style="29" customWidth="1"/>
    <col min="5" max="5" width="34.125" style="29" customWidth="1"/>
    <col min="6" max="6" width="15.875" style="29" customWidth="1"/>
    <col min="7" max="7" width="32.875" style="29" customWidth="1"/>
    <col min="8" max="8" width="13.375" style="29" customWidth="1"/>
    <col min="9" max="16384" width="10.875" style="29"/>
  </cols>
  <sheetData>
    <row r="2" spans="2:9" x14ac:dyDescent="0.25">
      <c r="B2" s="80" t="s">
        <v>120</v>
      </c>
    </row>
    <row r="3" spans="2:9" x14ac:dyDescent="0.25">
      <c r="B3" s="81" t="s">
        <v>119</v>
      </c>
    </row>
    <row r="4" spans="2:9" x14ac:dyDescent="0.25">
      <c r="B4" s="5"/>
    </row>
    <row r="5" spans="2:9" x14ac:dyDescent="0.25">
      <c r="B5" s="83" t="s">
        <v>122</v>
      </c>
    </row>
    <row r="6" spans="2:9" ht="16.5" thickBot="1" x14ac:dyDescent="0.3">
      <c r="B6" s="83"/>
    </row>
    <row r="7" spans="2:9" ht="48" thickBot="1" x14ac:dyDescent="0.3">
      <c r="B7" s="35" t="s">
        <v>117</v>
      </c>
      <c r="C7" s="35" t="s">
        <v>0</v>
      </c>
      <c r="D7" s="36" t="s">
        <v>115</v>
      </c>
      <c r="E7" s="36" t="s">
        <v>116</v>
      </c>
      <c r="F7" s="36" t="s">
        <v>15</v>
      </c>
      <c r="G7" s="36" t="s">
        <v>16</v>
      </c>
      <c r="H7" s="50" t="s">
        <v>112</v>
      </c>
      <c r="I7" s="47" t="s">
        <v>17</v>
      </c>
    </row>
    <row r="8" spans="2:9" ht="78.75" x14ac:dyDescent="0.25">
      <c r="B8" s="97" t="s">
        <v>10</v>
      </c>
      <c r="C8" s="37" t="s">
        <v>60</v>
      </c>
      <c r="D8" s="33" t="s">
        <v>61</v>
      </c>
      <c r="E8" s="33" t="s">
        <v>62</v>
      </c>
      <c r="F8" s="33"/>
      <c r="G8" s="59"/>
      <c r="H8" s="64"/>
      <c r="I8" s="100">
        <v>1.5</v>
      </c>
    </row>
    <row r="9" spans="2:9" ht="63" x14ac:dyDescent="0.25">
      <c r="B9" s="98"/>
      <c r="C9" s="38" t="s">
        <v>63</v>
      </c>
      <c r="D9" s="7" t="s">
        <v>64</v>
      </c>
      <c r="E9" s="7" t="s">
        <v>65</v>
      </c>
      <c r="F9" s="7"/>
      <c r="G9" s="58"/>
      <c r="H9" s="65"/>
      <c r="I9" s="101"/>
    </row>
    <row r="10" spans="2:9" ht="75" customHeight="1" thickBot="1" x14ac:dyDescent="0.3">
      <c r="B10" s="99"/>
      <c r="C10" s="6" t="s">
        <v>66</v>
      </c>
      <c r="D10" s="40" t="s">
        <v>67</v>
      </c>
      <c r="E10" s="40" t="s">
        <v>68</v>
      </c>
      <c r="F10" s="40"/>
      <c r="G10" s="60"/>
      <c r="H10" s="66"/>
      <c r="I10" s="101"/>
    </row>
    <row r="11" spans="2:9" ht="63" x14ac:dyDescent="0.25">
      <c r="B11" s="97" t="s">
        <v>6</v>
      </c>
      <c r="C11" s="37" t="s">
        <v>69</v>
      </c>
      <c r="D11" s="33" t="s">
        <v>70</v>
      </c>
      <c r="E11" s="33" t="s">
        <v>71</v>
      </c>
      <c r="F11" s="33"/>
      <c r="G11" s="59"/>
      <c r="H11" s="67"/>
      <c r="I11" s="102">
        <v>4.5</v>
      </c>
    </row>
    <row r="12" spans="2:9" ht="63" x14ac:dyDescent="0.25">
      <c r="B12" s="98"/>
      <c r="C12" s="42" t="s">
        <v>72</v>
      </c>
      <c r="D12" s="7" t="s">
        <v>73</v>
      </c>
      <c r="E12" s="7" t="s">
        <v>74</v>
      </c>
      <c r="F12" s="7"/>
      <c r="G12" s="58"/>
      <c r="H12" s="65"/>
      <c r="I12" s="103"/>
    </row>
    <row r="13" spans="2:9" ht="78.75" x14ac:dyDescent="0.25">
      <c r="B13" s="98"/>
      <c r="C13" s="38" t="s">
        <v>75</v>
      </c>
      <c r="D13" s="7" t="s">
        <v>76</v>
      </c>
      <c r="E13" s="7" t="s">
        <v>77</v>
      </c>
      <c r="F13" s="7"/>
      <c r="G13" s="58"/>
      <c r="H13" s="65"/>
      <c r="I13" s="103"/>
    </row>
    <row r="14" spans="2:9" ht="47.25" x14ac:dyDescent="0.25">
      <c r="B14" s="98"/>
      <c r="C14" s="42" t="s">
        <v>78</v>
      </c>
      <c r="D14" s="7" t="s">
        <v>79</v>
      </c>
      <c r="E14" s="7" t="s">
        <v>80</v>
      </c>
      <c r="F14" s="7"/>
      <c r="G14" s="58"/>
      <c r="H14" s="65"/>
      <c r="I14" s="103"/>
    </row>
    <row r="15" spans="2:9" ht="31.5" x14ac:dyDescent="0.25">
      <c r="B15" s="98"/>
      <c r="C15" s="38" t="s">
        <v>81</v>
      </c>
      <c r="D15" s="7" t="s">
        <v>82</v>
      </c>
      <c r="E15" s="7" t="s">
        <v>83</v>
      </c>
      <c r="F15" s="7"/>
      <c r="G15" s="58"/>
      <c r="H15" s="65"/>
      <c r="I15" s="103"/>
    </row>
    <row r="16" spans="2:9" ht="31.5" x14ac:dyDescent="0.25">
      <c r="B16" s="98"/>
      <c r="C16" s="42" t="s">
        <v>84</v>
      </c>
      <c r="D16" s="7" t="s">
        <v>85</v>
      </c>
      <c r="E16" s="7" t="s">
        <v>86</v>
      </c>
      <c r="F16" s="8"/>
      <c r="G16" s="15"/>
      <c r="H16" s="68"/>
      <c r="I16" s="103"/>
    </row>
    <row r="17" spans="2:9" ht="47.25" x14ac:dyDescent="0.25">
      <c r="B17" s="98"/>
      <c r="C17" s="38" t="s">
        <v>87</v>
      </c>
      <c r="D17" s="7" t="s">
        <v>88</v>
      </c>
      <c r="E17" s="7" t="s">
        <v>89</v>
      </c>
      <c r="F17" s="8"/>
      <c r="G17" s="15"/>
      <c r="H17" s="68"/>
      <c r="I17" s="103"/>
    </row>
    <row r="18" spans="2:9" ht="47.25" x14ac:dyDescent="0.25">
      <c r="B18" s="98"/>
      <c r="C18" s="42" t="s">
        <v>90</v>
      </c>
      <c r="D18" s="7" t="s">
        <v>91</v>
      </c>
      <c r="E18" s="7" t="s">
        <v>92</v>
      </c>
      <c r="F18" s="8"/>
      <c r="G18" s="15"/>
      <c r="H18" s="68"/>
      <c r="I18" s="103"/>
    </row>
    <row r="19" spans="2:9" ht="48" thickBot="1" x14ac:dyDescent="0.3">
      <c r="B19" s="99"/>
      <c r="C19" s="39" t="s">
        <v>93</v>
      </c>
      <c r="D19" s="40" t="s">
        <v>94</v>
      </c>
      <c r="E19" s="40" t="s">
        <v>95</v>
      </c>
      <c r="F19" s="22"/>
      <c r="G19" s="63"/>
      <c r="H19" s="69"/>
      <c r="I19" s="104"/>
    </row>
    <row r="20" spans="2:9" ht="48" thickBot="1" x14ac:dyDescent="0.3">
      <c r="B20" s="46" t="s">
        <v>2</v>
      </c>
      <c r="C20" s="55" t="s">
        <v>96</v>
      </c>
      <c r="D20" s="56" t="s">
        <v>97</v>
      </c>
      <c r="E20" s="56" t="s">
        <v>98</v>
      </c>
      <c r="F20" s="57"/>
      <c r="G20" s="54"/>
      <c r="H20" s="70"/>
      <c r="I20" s="78">
        <v>0.5</v>
      </c>
    </row>
    <row r="21" spans="2:9" ht="63" x14ac:dyDescent="0.25">
      <c r="B21" s="97" t="s">
        <v>12</v>
      </c>
      <c r="C21" s="37" t="s">
        <v>99</v>
      </c>
      <c r="D21" s="33" t="s">
        <v>100</v>
      </c>
      <c r="E21" s="33" t="s">
        <v>101</v>
      </c>
      <c r="F21" s="33"/>
      <c r="G21" s="59"/>
      <c r="H21" s="64"/>
      <c r="I21" s="92">
        <v>1.5</v>
      </c>
    </row>
    <row r="22" spans="2:9" ht="63" x14ac:dyDescent="0.25">
      <c r="B22" s="98"/>
      <c r="C22" s="42" t="s">
        <v>102</v>
      </c>
      <c r="D22" s="7" t="s">
        <v>103</v>
      </c>
      <c r="E22" s="7" t="s">
        <v>104</v>
      </c>
      <c r="F22" s="7"/>
      <c r="G22" s="58"/>
      <c r="H22" s="65"/>
      <c r="I22" s="93"/>
    </row>
    <row r="23" spans="2:9" ht="63.75" thickBot="1" x14ac:dyDescent="0.3">
      <c r="B23" s="99"/>
      <c r="C23" s="39" t="s">
        <v>105</v>
      </c>
      <c r="D23" s="40" t="s">
        <v>106</v>
      </c>
      <c r="E23" s="40" t="s">
        <v>107</v>
      </c>
      <c r="F23" s="22"/>
      <c r="G23" s="63"/>
      <c r="H23" s="69"/>
      <c r="I23" s="94"/>
    </row>
    <row r="24" spans="2:9" ht="79.5" thickBot="1" x14ac:dyDescent="0.3">
      <c r="B24" s="43" t="s">
        <v>8</v>
      </c>
      <c r="C24" s="44" t="s">
        <v>108</v>
      </c>
      <c r="D24" s="45" t="s">
        <v>109</v>
      </c>
      <c r="E24" s="45" t="s">
        <v>110</v>
      </c>
      <c r="F24" s="45"/>
      <c r="G24" s="52"/>
      <c r="H24" s="71"/>
      <c r="I24" s="53">
        <v>0.5</v>
      </c>
    </row>
    <row r="25" spans="2:9" ht="16.5" thickBot="1" x14ac:dyDescent="0.3">
      <c r="G25" s="29" t="s">
        <v>114</v>
      </c>
      <c r="H25" s="62"/>
      <c r="I25" s="79">
        <f>SUM(I8:I24)</f>
        <v>8.5</v>
      </c>
    </row>
  </sheetData>
  <mergeCells count="6">
    <mergeCell ref="B8:B10"/>
    <mergeCell ref="B11:B19"/>
    <mergeCell ref="B21:B23"/>
    <mergeCell ref="I8:I10"/>
    <mergeCell ref="I11:I19"/>
    <mergeCell ref="I21:I23"/>
  </mergeCells>
  <phoneticPr fontId="2" type="noConversion"/>
  <pageMargins left="0.7" right="0.7" top="0.75" bottom="0.75" header="0.3" footer="0.3"/>
  <pageSetup paperSize="9" scale="46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A403581C748468D6A57D42FE4C98F" ma:contentTypeVersion="12" ma:contentTypeDescription="Crea un document nou" ma:contentTypeScope="" ma:versionID="a8f6124aa0ce3dd1a00262f610baa0d8">
  <xsd:schema xmlns:xsd="http://www.w3.org/2001/XMLSchema" xmlns:xs="http://www.w3.org/2001/XMLSchema" xmlns:p="http://schemas.microsoft.com/office/2006/metadata/properties" xmlns:ns2="97c51f0e-e52e-49cd-bf2d-e77863d8a600" xmlns:ns3="015fd1ea-3b97-47c8-ab08-5bef2a35a0ac" targetNamespace="http://schemas.microsoft.com/office/2006/metadata/properties" ma:root="true" ma:fieldsID="41660f253a7d0e0a0d4945ba26d9c17a" ns2:_="" ns3:_="">
    <xsd:import namespace="97c51f0e-e52e-49cd-bf2d-e77863d8a600"/>
    <xsd:import namespace="015fd1ea-3b97-47c8-ab08-5bef2a35a0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51f0e-e52e-49cd-bf2d-e77863d8a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fd1ea-3b97-47c8-ab08-5bef2a35a0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ccd60ea-8e9c-48c9-a278-45ae297ffd1a}" ma:internalName="TaxCatchAll" ma:showField="CatchAllData" ma:web="015fd1ea-3b97-47c8-ab08-5bef2a35a0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c51f0e-e52e-49cd-bf2d-e77863d8a600">
      <Terms xmlns="http://schemas.microsoft.com/office/infopath/2007/PartnerControls"/>
    </lcf76f155ced4ddcb4097134ff3c332f>
    <TaxCatchAll xmlns="015fd1ea-3b97-47c8-ab08-5bef2a35a0ac" xsi:nil="true"/>
  </documentManagement>
</p:properties>
</file>

<file path=customXml/itemProps1.xml><?xml version="1.0" encoding="utf-8"?>
<ds:datastoreItem xmlns:ds="http://schemas.openxmlformats.org/officeDocument/2006/customXml" ds:itemID="{2C491EA9-8AC5-4784-9B70-E34B24727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c51f0e-e52e-49cd-bf2d-e77863d8a600"/>
    <ds:schemaRef ds:uri="015fd1ea-3b97-47c8-ab08-5bef2a35a0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CB235D-5D39-4007-BE13-8ACC10ABA7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4F789E-AE26-454B-9EED-52DE0D02BF22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15fd1ea-3b97-47c8-ab08-5bef2a35a0ac"/>
    <ds:schemaRef ds:uri="97c51f0e-e52e-49cd-bf2d-e77863d8a6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1.1.2.Equip treball i exper.</vt:lpstr>
      <vt:lpstr>1.2.Sistema de monitorització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Jordi González Vidal</dc:creator>
  <cp:keywords/>
  <dc:description/>
  <cp:lastModifiedBy>Laura Ibañez Gomez</cp:lastModifiedBy>
  <cp:revision/>
  <cp:lastPrinted>2025-04-14T10:58:56Z</cp:lastPrinted>
  <dcterms:created xsi:type="dcterms:W3CDTF">2024-10-22T08:43:38Z</dcterms:created>
  <dcterms:modified xsi:type="dcterms:W3CDTF">2025-04-14T11:05:45Z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0x0101003A4A403581C748468D6A57D42FE4C98F</vt:lpwstr>
  </property>
  <property fmtid="{D5CDD505-2E9C-101B-9397-08002B2CF9AE}" pid="3" name="MediaServiceImageTags">
    <vt:lpwstr/>
  </property>
</Properties>
</file>